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R4" i="1"/>
  <c r="S4" s="1"/>
  <c r="R5"/>
  <c r="S5" s="1"/>
  <c r="R6"/>
  <c r="S6" s="1"/>
  <c r="R7"/>
  <c r="S7" s="1"/>
  <c r="R8"/>
  <c r="S8" s="1"/>
  <c r="R9"/>
  <c r="S9" s="1"/>
  <c r="R10"/>
  <c r="S10" s="1"/>
  <c r="R11"/>
  <c r="S11" s="1"/>
  <c r="R12"/>
  <c r="S12" s="1"/>
  <c r="R13"/>
  <c r="S13" s="1"/>
  <c r="R14"/>
  <c r="S14" s="1"/>
  <c r="R15"/>
  <c r="S15" s="1"/>
  <c r="R16"/>
  <c r="S16" s="1"/>
  <c r="R17"/>
  <c r="S17" s="1"/>
  <c r="R18"/>
  <c r="S18" s="1"/>
  <c r="R19"/>
  <c r="S19" s="1"/>
  <c r="R20"/>
  <c r="S20" s="1"/>
  <c r="R21"/>
  <c r="S21" s="1"/>
  <c r="O22"/>
  <c r="S22" l="1"/>
  <c r="S23" s="1"/>
</calcChain>
</file>

<file path=xl/sharedStrings.xml><?xml version="1.0" encoding="utf-8"?>
<sst xmlns="http://schemas.openxmlformats.org/spreadsheetml/2006/main" count="334" uniqueCount="100">
  <si>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</si>
  <si>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</si>
  <si>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</si>
  <si>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</si>
  <si>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</si>
  <si>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</si>
  <si>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</si>
  <si>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</si>
  <si>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</si>
  <si>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</si>
  <si>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</si>
  <si>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</si>
  <si>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</si>
  <si>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</si>
  <si>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</si>
  <si>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</si>
  <si>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</si>
  <si>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</si>
  <si>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</si>
  <si>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</si>
  <si>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</si>
  <si>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</si>
  <si>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</si>
  <si>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</si>
  <si>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</si>
  <si>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</si>
  <si>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</si>
  <si>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</si>
  <si>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</si>
  <si>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</si>
  <si>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</si>
  <si>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</si>
  <si>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</si>
  <si>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Спецификация на поставка котлов паровых и водогрейных ПРК. Энергоблок № 1 Балтийской АЭС</t>
  </si>
  <si>
    <t>13.ИСУП.3944987</t>
  </si>
  <si>
    <t>Горелочные устройства</t>
  </si>
  <si>
    <t/>
  </si>
  <si>
    <t>4</t>
  </si>
  <si>
    <t>-</t>
  </si>
  <si>
    <t>SPB_1113945</t>
  </si>
  <si>
    <t>Пускорезервная котельная (00UTH)</t>
  </si>
  <si>
    <t>13.ИСУП.3944988</t>
  </si>
  <si>
    <t>шт.</t>
  </si>
  <si>
    <t>13.ИСУП.3944989</t>
  </si>
  <si>
    <t>13.ИСУП.3944990</t>
  </si>
  <si>
    <t>13.ИСУП.3944991</t>
  </si>
  <si>
    <t>13.ИСУП.3944992</t>
  </si>
  <si>
    <t>13.ИСУП.3944993</t>
  </si>
  <si>
    <t>13.ИСУП.3944994</t>
  </si>
  <si>
    <t>13.ИСУП.3944997</t>
  </si>
  <si>
    <t>13.ИСУП.3944998</t>
  </si>
  <si>
    <t>13.ИСУП.3945057</t>
  </si>
  <si>
    <t>00QHE50BB002</t>
  </si>
  <si>
    <t>Сепаратор непрерывной продувки</t>
  </si>
  <si>
    <t>тип EHM 6,4</t>
  </si>
  <si>
    <t>BT1P.D.175.0.0UTH&amp;&amp;.&amp;&amp;&amp;&amp;&amp;.021.MB.0001_A.5</t>
  </si>
  <si>
    <t>13.ИСУП.3945058</t>
  </si>
  <si>
    <t>00QHE50BB001</t>
  </si>
  <si>
    <t>13.ИСУП.3944983</t>
  </si>
  <si>
    <t>Котел паровой</t>
  </si>
  <si>
    <t>прототип LOOS UNIVERSAL, тип ZFR</t>
  </si>
  <si>
    <t>Мощьность, кВт = 26094</t>
  </si>
  <si>
    <t>13.ИСУП.3944984</t>
  </si>
  <si>
    <t>13.ИСУП.3944985</t>
  </si>
  <si>
    <t>13.ИСУП.3944986</t>
  </si>
  <si>
    <t>13.ИСУП.3944995</t>
  </si>
  <si>
    <t>Котел водогрейный</t>
  </si>
  <si>
    <t>Мощьность, кВт = 4800</t>
  </si>
  <si>
    <t>13.ИСУП.3944996</t>
  </si>
  <si>
    <t>Итого:</t>
  </si>
  <si>
    <t>в т.ч. НДС 18%</t>
  </si>
  <si>
    <t>C охладителем непрерывной продувки 00QHE50AC001</t>
  </si>
  <si>
    <t>C охладителем непрерывной продувки 00QHE50AC002</t>
  </si>
  <si>
    <t>оборудование</t>
  </si>
  <si>
    <t>1/5</t>
  </si>
  <si>
    <t>00QHH10KV001</t>
  </si>
  <si>
    <t>BT1P.D.175.0.0UTH&amp;&amp;.00QHH&amp;&amp;.021.MB.0001</t>
  </si>
  <si>
    <t>00QHH10KV002</t>
  </si>
  <si>
    <t>00QHH20KV001</t>
  </si>
  <si>
    <t>00QHH20KV002</t>
  </si>
  <si>
    <t>00QHH30KV001</t>
  </si>
  <si>
    <t>00QHH30KV002</t>
  </si>
  <si>
    <t>00QHH40KV001</t>
  </si>
  <si>
    <t>00QHH40KV002</t>
  </si>
  <si>
    <t>00QHH50KV001</t>
  </si>
  <si>
    <t>00QHH60KV001</t>
  </si>
  <si>
    <t>00QHH21AC001</t>
  </si>
  <si>
    <t>00QHH22AC001</t>
  </si>
  <si>
    <t>00QHH23AC001</t>
  </si>
  <si>
    <t>00QHH24AC001</t>
  </si>
  <si>
    <t>00QHH50AC001</t>
  </si>
  <si>
    <t>00QHH60AC001</t>
  </si>
  <si>
    <t>прототип  ASTEBO THW-I 48/40HTE</t>
  </si>
  <si>
    <t xml:space="preserve">Котел водогрейный </t>
  </si>
  <si>
    <t xml:space="preserve">прототип  ASTEBO THW-I 48/40HTE </t>
  </si>
  <si>
    <t>с экономайзером (теплообменник дымогарных газов) AWT-E 4800 HW</t>
  </si>
  <si>
    <t>прототип WKGL80/3-A ZM-NR</t>
  </si>
  <si>
    <t>Мощьность, кВт = 13905</t>
  </si>
  <si>
    <t>Мощьность, кВт = 4974,09</t>
  </si>
  <si>
    <t>прототип RGL 70/1-B, DN 80, исполнение ZM-NR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</si>
</sst>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dd/mm/yy;@"/>
    <numFmt numFmtId="166" formatCode="[$-419]mmmm\ yyyy;@"/>
  </numFmts>
  <fonts count="5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5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/>
    <xf numFmtId="0" fontId="2" fillId="0" borderId="0" xfId="0" applyFont="1" applyAlignment="1"/>
    <xf numFmtId="49" fontId="2" fillId="0" borderId="2" xfId="0" applyNumberFormat="1" applyFont="1" applyBorder="1" applyAlignment="1"/>
    <xf numFmtId="4" fontId="4" fillId="0" borderId="0" xfId="0" applyNumberFormat="1" applyFont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5" fontId="4" fillId="0" borderId="1" xfId="0" applyNumberFormat="1" applyFont="1" applyBorder="1" applyAlignment="1">
      <alignment wrapText="1"/>
    </xf>
    <xf numFmtId="166" fontId="4" fillId="0" borderId="1" xfId="0" applyNumberFormat="1" applyFont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49" fontId="2" fillId="0" borderId="2" xfId="0" applyNumberFormat="1" applyFont="1" applyBorder="1" applyAlignment="1">
      <alignment horizontal="left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3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I12" sqref="I12"/>
    </sheetView>
  </sheetViews>
  <sheetFormatPr defaultRowHeight="12"/>
  <cols>
    <col min="1" max="1" width="5.28515625" style="7" customWidth="1"/>
    <col min="2" max="2" width="9.140625" style="10"/>
    <col min="3" max="3" width="15.140625" style="10" customWidth="1"/>
    <col min="4" max="4" width="22.42578125" style="10" customWidth="1"/>
    <col min="5" max="5" width="14.7109375" style="10" customWidth="1"/>
    <col min="6" max="6" width="13.28515625" style="10" customWidth="1"/>
    <col min="7" max="7" width="9.85546875" style="10" customWidth="1"/>
    <col min="8" max="8" width="8.42578125" style="10" customWidth="1"/>
    <col min="9" max="9" width="6.5703125" style="10" customWidth="1"/>
    <col min="10" max="10" width="14.85546875" style="10" customWidth="1"/>
    <col min="11" max="11" width="8.140625" style="7" customWidth="1"/>
    <col min="12" max="12" width="43.140625" style="10" customWidth="1"/>
    <col min="13" max="13" width="12.7109375" style="10" customWidth="1"/>
    <col min="14" max="14" width="7" style="10" customWidth="1"/>
    <col min="15" max="15" width="8.5703125" style="9" customWidth="1"/>
    <col min="16" max="16" width="6.5703125" style="7" customWidth="1"/>
    <col min="17" max="18" width="12.7109375" style="14" customWidth="1"/>
    <col min="19" max="19" width="16.140625" style="14" customWidth="1"/>
    <col min="20" max="20" width="17.85546875" style="10" customWidth="1"/>
    <col min="21" max="21" width="10.7109375" style="8" customWidth="1"/>
    <col min="22" max="23" width="17" style="10" customWidth="1"/>
    <col min="24" max="24" width="12.5703125" style="10" customWidth="1"/>
    <col min="25" max="25" width="13.140625" style="7" customWidth="1"/>
    <col min="26" max="16384" width="9.140625" style="7"/>
  </cols>
  <sheetData>
    <row r="1" spans="1:25" s="12" customFormat="1" ht="15.75" customHeight="1">
      <c r="A1" s="11"/>
      <c r="B1" s="13"/>
      <c r="C1" s="13"/>
      <c r="D1" s="13"/>
      <c r="E1" s="13"/>
      <c r="F1" s="13"/>
      <c r="G1" s="22" t="s">
        <v>33</v>
      </c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13"/>
      <c r="U1" s="13"/>
      <c r="V1" s="13"/>
      <c r="W1" s="13"/>
      <c r="X1" s="13"/>
      <c r="Y1" s="13"/>
    </row>
    <row r="2" spans="1:25" s="4" customFormat="1" ht="6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19</v>
      </c>
      <c r="T2" s="2" t="s">
        <v>15</v>
      </c>
      <c r="U2" s="1" t="s">
        <v>16</v>
      </c>
      <c r="V2" s="2" t="s">
        <v>13</v>
      </c>
      <c r="W2" s="2" t="s">
        <v>22</v>
      </c>
      <c r="X2" s="2" t="s">
        <v>21</v>
      </c>
      <c r="Y2" s="2" t="s">
        <v>23</v>
      </c>
    </row>
    <row r="3" spans="1:25" s="6" customFormat="1" ht="12.75">
      <c r="A3" s="5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 t="s">
        <v>24</v>
      </c>
      <c r="R3" s="2" t="s">
        <v>25</v>
      </c>
      <c r="S3" s="2" t="s">
        <v>26</v>
      </c>
      <c r="T3" s="2" t="s">
        <v>27</v>
      </c>
      <c r="U3" s="2" t="s">
        <v>28</v>
      </c>
      <c r="V3" s="2" t="s">
        <v>29</v>
      </c>
      <c r="W3" s="2" t="s">
        <v>30</v>
      </c>
      <c r="X3" s="2" t="s">
        <v>31</v>
      </c>
      <c r="Y3" s="2" t="s">
        <v>32</v>
      </c>
    </row>
    <row r="4" spans="1:25" ht="47.25" customHeight="1">
      <c r="A4" s="16">
        <v>1</v>
      </c>
      <c r="B4" s="15" t="s">
        <v>34</v>
      </c>
      <c r="C4" s="15" t="s">
        <v>75</v>
      </c>
      <c r="D4" s="15" t="s">
        <v>35</v>
      </c>
      <c r="E4" s="21" t="s">
        <v>96</v>
      </c>
      <c r="F4" s="15" t="s">
        <v>97</v>
      </c>
      <c r="G4" s="15" t="s">
        <v>36</v>
      </c>
      <c r="H4" s="15" t="s">
        <v>37</v>
      </c>
      <c r="I4" s="15" t="s">
        <v>38</v>
      </c>
      <c r="J4" s="15" t="s">
        <v>39</v>
      </c>
      <c r="K4" s="16"/>
      <c r="L4" s="15" t="s">
        <v>76</v>
      </c>
      <c r="M4" s="15" t="s">
        <v>36</v>
      </c>
      <c r="N4" s="15" t="s">
        <v>36</v>
      </c>
      <c r="O4" s="17">
        <v>1</v>
      </c>
      <c r="P4" s="16" t="s">
        <v>42</v>
      </c>
      <c r="Q4" s="18">
        <v>0</v>
      </c>
      <c r="R4" s="18">
        <f t="shared" ref="R4:R21" si="0">Q4*O4</f>
        <v>0</v>
      </c>
      <c r="S4" s="18">
        <f t="shared" ref="S4:S21" si="1">ROUND(R4*1.18,2)</f>
        <v>0</v>
      </c>
      <c r="T4" s="15" t="s">
        <v>40</v>
      </c>
      <c r="U4" s="20">
        <v>41487</v>
      </c>
      <c r="V4" s="15"/>
      <c r="W4" s="15"/>
      <c r="X4" s="15" t="s">
        <v>74</v>
      </c>
      <c r="Y4" s="16" t="s">
        <v>73</v>
      </c>
    </row>
    <row r="5" spans="1:25" ht="47.25" customHeight="1">
      <c r="A5" s="16">
        <v>2</v>
      </c>
      <c r="B5" s="15" t="s">
        <v>41</v>
      </c>
      <c r="C5" s="15" t="s">
        <v>77</v>
      </c>
      <c r="D5" s="15" t="s">
        <v>35</v>
      </c>
      <c r="E5" s="21" t="s">
        <v>96</v>
      </c>
      <c r="F5" s="15" t="s">
        <v>97</v>
      </c>
      <c r="G5" s="15" t="s">
        <v>36</v>
      </c>
      <c r="H5" s="15" t="s">
        <v>37</v>
      </c>
      <c r="I5" s="15" t="s">
        <v>38</v>
      </c>
      <c r="J5" s="15" t="s">
        <v>39</v>
      </c>
      <c r="K5" s="16"/>
      <c r="L5" s="15" t="s">
        <v>76</v>
      </c>
      <c r="M5" s="15" t="s">
        <v>36</v>
      </c>
      <c r="N5" s="15" t="s">
        <v>36</v>
      </c>
      <c r="O5" s="17">
        <v>1</v>
      </c>
      <c r="P5" s="16" t="s">
        <v>42</v>
      </c>
      <c r="Q5" s="18">
        <v>0</v>
      </c>
      <c r="R5" s="18">
        <f t="shared" si="0"/>
        <v>0</v>
      </c>
      <c r="S5" s="18">
        <f t="shared" si="1"/>
        <v>0</v>
      </c>
      <c r="T5" s="15" t="s">
        <v>40</v>
      </c>
      <c r="U5" s="20">
        <v>41487</v>
      </c>
      <c r="V5" s="15"/>
      <c r="W5" s="15"/>
      <c r="X5" s="15" t="s">
        <v>74</v>
      </c>
      <c r="Y5" s="16" t="s">
        <v>73</v>
      </c>
    </row>
    <row r="6" spans="1:25" ht="47.25" customHeight="1">
      <c r="A6" s="16">
        <v>3</v>
      </c>
      <c r="B6" s="15" t="s">
        <v>43</v>
      </c>
      <c r="C6" s="15" t="s">
        <v>78</v>
      </c>
      <c r="D6" s="15" t="s">
        <v>35</v>
      </c>
      <c r="E6" s="21" t="s">
        <v>96</v>
      </c>
      <c r="F6" s="15" t="s">
        <v>97</v>
      </c>
      <c r="G6" s="15" t="s">
        <v>36</v>
      </c>
      <c r="H6" s="15" t="s">
        <v>37</v>
      </c>
      <c r="I6" s="15" t="s">
        <v>38</v>
      </c>
      <c r="J6" s="15" t="s">
        <v>39</v>
      </c>
      <c r="K6" s="16"/>
      <c r="L6" s="15" t="s">
        <v>76</v>
      </c>
      <c r="M6" s="15" t="s">
        <v>36</v>
      </c>
      <c r="N6" s="15" t="s">
        <v>36</v>
      </c>
      <c r="O6" s="17">
        <v>1</v>
      </c>
      <c r="P6" s="16" t="s">
        <v>42</v>
      </c>
      <c r="Q6" s="18">
        <v>0</v>
      </c>
      <c r="R6" s="18">
        <f t="shared" si="0"/>
        <v>0</v>
      </c>
      <c r="S6" s="18">
        <f t="shared" si="1"/>
        <v>0</v>
      </c>
      <c r="T6" s="15" t="s">
        <v>40</v>
      </c>
      <c r="U6" s="20">
        <v>41487</v>
      </c>
      <c r="V6" s="15"/>
      <c r="W6" s="15"/>
      <c r="X6" s="15" t="s">
        <v>74</v>
      </c>
      <c r="Y6" s="16" t="s">
        <v>73</v>
      </c>
    </row>
    <row r="7" spans="1:25" ht="47.25" customHeight="1">
      <c r="A7" s="16">
        <v>4</v>
      </c>
      <c r="B7" s="15" t="s">
        <v>44</v>
      </c>
      <c r="C7" s="15" t="s">
        <v>79</v>
      </c>
      <c r="D7" s="15" t="s">
        <v>35</v>
      </c>
      <c r="E7" s="21" t="s">
        <v>96</v>
      </c>
      <c r="F7" s="15" t="s">
        <v>97</v>
      </c>
      <c r="G7" s="15" t="s">
        <v>36</v>
      </c>
      <c r="H7" s="15" t="s">
        <v>37</v>
      </c>
      <c r="I7" s="15" t="s">
        <v>38</v>
      </c>
      <c r="J7" s="15" t="s">
        <v>39</v>
      </c>
      <c r="K7" s="16"/>
      <c r="L7" s="15" t="s">
        <v>76</v>
      </c>
      <c r="M7" s="15" t="s">
        <v>36</v>
      </c>
      <c r="N7" s="15" t="s">
        <v>36</v>
      </c>
      <c r="O7" s="17">
        <v>1</v>
      </c>
      <c r="P7" s="16" t="s">
        <v>42</v>
      </c>
      <c r="Q7" s="18">
        <v>0</v>
      </c>
      <c r="R7" s="18">
        <f t="shared" si="0"/>
        <v>0</v>
      </c>
      <c r="S7" s="18">
        <f t="shared" si="1"/>
        <v>0</v>
      </c>
      <c r="T7" s="15" t="s">
        <v>40</v>
      </c>
      <c r="U7" s="20">
        <v>41487</v>
      </c>
      <c r="V7" s="15"/>
      <c r="W7" s="15"/>
      <c r="X7" s="15" t="s">
        <v>74</v>
      </c>
      <c r="Y7" s="16" t="s">
        <v>73</v>
      </c>
    </row>
    <row r="8" spans="1:25" ht="47.25" customHeight="1">
      <c r="A8" s="16">
        <v>5</v>
      </c>
      <c r="B8" s="15" t="s">
        <v>45</v>
      </c>
      <c r="C8" s="15" t="s">
        <v>80</v>
      </c>
      <c r="D8" s="15" t="s">
        <v>35</v>
      </c>
      <c r="E8" s="21" t="s">
        <v>96</v>
      </c>
      <c r="F8" s="15" t="s">
        <v>97</v>
      </c>
      <c r="G8" s="15" t="s">
        <v>36</v>
      </c>
      <c r="H8" s="15" t="s">
        <v>37</v>
      </c>
      <c r="I8" s="15" t="s">
        <v>38</v>
      </c>
      <c r="J8" s="15" t="s">
        <v>39</v>
      </c>
      <c r="K8" s="16"/>
      <c r="L8" s="15" t="s">
        <v>76</v>
      </c>
      <c r="M8" s="15" t="s">
        <v>36</v>
      </c>
      <c r="N8" s="15" t="s">
        <v>36</v>
      </c>
      <c r="O8" s="17">
        <v>1</v>
      </c>
      <c r="P8" s="16" t="s">
        <v>42</v>
      </c>
      <c r="Q8" s="18">
        <v>0</v>
      </c>
      <c r="R8" s="18">
        <f t="shared" si="0"/>
        <v>0</v>
      </c>
      <c r="S8" s="18">
        <f t="shared" si="1"/>
        <v>0</v>
      </c>
      <c r="T8" s="15" t="s">
        <v>40</v>
      </c>
      <c r="U8" s="20">
        <v>41487</v>
      </c>
      <c r="V8" s="15"/>
      <c r="W8" s="15"/>
      <c r="X8" s="15" t="s">
        <v>74</v>
      </c>
      <c r="Y8" s="16" t="s">
        <v>73</v>
      </c>
    </row>
    <row r="9" spans="1:25" ht="47.25" customHeight="1">
      <c r="A9" s="16">
        <v>6</v>
      </c>
      <c r="B9" s="15" t="s">
        <v>46</v>
      </c>
      <c r="C9" s="15" t="s">
        <v>81</v>
      </c>
      <c r="D9" s="15" t="s">
        <v>35</v>
      </c>
      <c r="E9" s="21" t="s">
        <v>96</v>
      </c>
      <c r="F9" s="15" t="s">
        <v>97</v>
      </c>
      <c r="G9" s="15" t="s">
        <v>36</v>
      </c>
      <c r="H9" s="15" t="s">
        <v>37</v>
      </c>
      <c r="I9" s="15" t="s">
        <v>38</v>
      </c>
      <c r="J9" s="15" t="s">
        <v>39</v>
      </c>
      <c r="K9" s="16"/>
      <c r="L9" s="15" t="s">
        <v>76</v>
      </c>
      <c r="M9" s="15" t="s">
        <v>36</v>
      </c>
      <c r="N9" s="15" t="s">
        <v>36</v>
      </c>
      <c r="O9" s="17">
        <v>1</v>
      </c>
      <c r="P9" s="16" t="s">
        <v>42</v>
      </c>
      <c r="Q9" s="18">
        <v>0</v>
      </c>
      <c r="R9" s="18">
        <f t="shared" si="0"/>
        <v>0</v>
      </c>
      <c r="S9" s="18">
        <f t="shared" si="1"/>
        <v>0</v>
      </c>
      <c r="T9" s="15" t="s">
        <v>40</v>
      </c>
      <c r="U9" s="20">
        <v>41487</v>
      </c>
      <c r="V9" s="15"/>
      <c r="W9" s="15"/>
      <c r="X9" s="15" t="s">
        <v>74</v>
      </c>
      <c r="Y9" s="16" t="s">
        <v>73</v>
      </c>
    </row>
    <row r="10" spans="1:25" ht="47.25" customHeight="1">
      <c r="A10" s="16">
        <v>7</v>
      </c>
      <c r="B10" s="15" t="s">
        <v>47</v>
      </c>
      <c r="C10" s="15" t="s">
        <v>82</v>
      </c>
      <c r="D10" s="15" t="s">
        <v>35</v>
      </c>
      <c r="E10" s="21" t="s">
        <v>96</v>
      </c>
      <c r="F10" s="15" t="s">
        <v>97</v>
      </c>
      <c r="G10" s="15" t="s">
        <v>36</v>
      </c>
      <c r="H10" s="15" t="s">
        <v>37</v>
      </c>
      <c r="I10" s="15" t="s">
        <v>38</v>
      </c>
      <c r="J10" s="15" t="s">
        <v>39</v>
      </c>
      <c r="K10" s="16"/>
      <c r="L10" s="15" t="s">
        <v>76</v>
      </c>
      <c r="M10" s="15" t="s">
        <v>36</v>
      </c>
      <c r="N10" s="15" t="s">
        <v>36</v>
      </c>
      <c r="O10" s="17">
        <v>1</v>
      </c>
      <c r="P10" s="16" t="s">
        <v>42</v>
      </c>
      <c r="Q10" s="18">
        <v>0</v>
      </c>
      <c r="R10" s="18">
        <f t="shared" si="0"/>
        <v>0</v>
      </c>
      <c r="S10" s="18">
        <f t="shared" si="1"/>
        <v>0</v>
      </c>
      <c r="T10" s="15" t="s">
        <v>40</v>
      </c>
      <c r="U10" s="20">
        <v>41487</v>
      </c>
      <c r="V10" s="15"/>
      <c r="W10" s="15"/>
      <c r="X10" s="15" t="s">
        <v>74</v>
      </c>
      <c r="Y10" s="16" t="s">
        <v>73</v>
      </c>
    </row>
    <row r="11" spans="1:25" ht="47.25" customHeight="1">
      <c r="A11" s="16">
        <v>8</v>
      </c>
      <c r="B11" s="15" t="s">
        <v>48</v>
      </c>
      <c r="C11" s="15" t="s">
        <v>83</v>
      </c>
      <c r="D11" s="15" t="s">
        <v>35</v>
      </c>
      <c r="E11" s="21" t="s">
        <v>96</v>
      </c>
      <c r="F11" s="15" t="s">
        <v>97</v>
      </c>
      <c r="G11" s="15" t="s">
        <v>36</v>
      </c>
      <c r="H11" s="15" t="s">
        <v>37</v>
      </c>
      <c r="I11" s="15" t="s">
        <v>38</v>
      </c>
      <c r="J11" s="15" t="s">
        <v>39</v>
      </c>
      <c r="K11" s="16"/>
      <c r="L11" s="15" t="s">
        <v>76</v>
      </c>
      <c r="M11" s="15" t="s">
        <v>36</v>
      </c>
      <c r="N11" s="15" t="s">
        <v>36</v>
      </c>
      <c r="O11" s="17">
        <v>1</v>
      </c>
      <c r="P11" s="16" t="s">
        <v>42</v>
      </c>
      <c r="Q11" s="18">
        <v>0</v>
      </c>
      <c r="R11" s="18">
        <f t="shared" si="0"/>
        <v>0</v>
      </c>
      <c r="S11" s="18">
        <f t="shared" si="1"/>
        <v>0</v>
      </c>
      <c r="T11" s="15" t="s">
        <v>40</v>
      </c>
      <c r="U11" s="20">
        <v>41487</v>
      </c>
      <c r="V11" s="15"/>
      <c r="W11" s="15"/>
      <c r="X11" s="15" t="s">
        <v>74</v>
      </c>
      <c r="Y11" s="16" t="s">
        <v>73</v>
      </c>
    </row>
    <row r="12" spans="1:25" ht="47.25" customHeight="1">
      <c r="A12" s="16">
        <v>9</v>
      </c>
      <c r="B12" s="15" t="s">
        <v>49</v>
      </c>
      <c r="C12" s="15" t="s">
        <v>84</v>
      </c>
      <c r="D12" s="15" t="s">
        <v>35</v>
      </c>
      <c r="E12" s="21" t="s">
        <v>99</v>
      </c>
      <c r="F12" s="15" t="s">
        <v>98</v>
      </c>
      <c r="G12" s="15" t="s">
        <v>36</v>
      </c>
      <c r="H12" s="15" t="s">
        <v>37</v>
      </c>
      <c r="I12" s="15" t="s">
        <v>38</v>
      </c>
      <c r="J12" s="15" t="s">
        <v>39</v>
      </c>
      <c r="K12" s="16"/>
      <c r="L12" s="15" t="s">
        <v>76</v>
      </c>
      <c r="M12" s="15" t="s">
        <v>36</v>
      </c>
      <c r="N12" s="15" t="s">
        <v>36</v>
      </c>
      <c r="O12" s="17">
        <v>1</v>
      </c>
      <c r="P12" s="16" t="s">
        <v>42</v>
      </c>
      <c r="Q12" s="18">
        <v>0</v>
      </c>
      <c r="R12" s="18">
        <f t="shared" si="0"/>
        <v>0</v>
      </c>
      <c r="S12" s="18">
        <f t="shared" si="1"/>
        <v>0</v>
      </c>
      <c r="T12" s="15" t="s">
        <v>40</v>
      </c>
      <c r="U12" s="20">
        <v>41487</v>
      </c>
      <c r="V12" s="15"/>
      <c r="W12" s="15"/>
      <c r="X12" s="15" t="s">
        <v>74</v>
      </c>
      <c r="Y12" s="16" t="s">
        <v>73</v>
      </c>
    </row>
    <row r="13" spans="1:25" ht="47.25" customHeight="1">
      <c r="A13" s="16">
        <v>10</v>
      </c>
      <c r="B13" s="15" t="s">
        <v>50</v>
      </c>
      <c r="C13" s="15" t="s">
        <v>85</v>
      </c>
      <c r="D13" s="15" t="s">
        <v>35</v>
      </c>
      <c r="E13" s="21" t="s">
        <v>99</v>
      </c>
      <c r="F13" s="15" t="s">
        <v>98</v>
      </c>
      <c r="G13" s="15" t="s">
        <v>36</v>
      </c>
      <c r="H13" s="15" t="s">
        <v>37</v>
      </c>
      <c r="I13" s="15" t="s">
        <v>38</v>
      </c>
      <c r="J13" s="15" t="s">
        <v>39</v>
      </c>
      <c r="K13" s="16"/>
      <c r="L13" s="15" t="s">
        <v>76</v>
      </c>
      <c r="M13" s="15" t="s">
        <v>36</v>
      </c>
      <c r="N13" s="15" t="s">
        <v>36</v>
      </c>
      <c r="O13" s="17">
        <v>1</v>
      </c>
      <c r="P13" s="16" t="s">
        <v>42</v>
      </c>
      <c r="Q13" s="18">
        <v>0</v>
      </c>
      <c r="R13" s="18">
        <f t="shared" si="0"/>
        <v>0</v>
      </c>
      <c r="S13" s="18">
        <f t="shared" si="1"/>
        <v>0</v>
      </c>
      <c r="T13" s="15" t="s">
        <v>40</v>
      </c>
      <c r="U13" s="20">
        <v>41487</v>
      </c>
      <c r="V13" s="15"/>
      <c r="W13" s="15"/>
      <c r="X13" s="15" t="s">
        <v>74</v>
      </c>
      <c r="Y13" s="16" t="s">
        <v>73</v>
      </c>
    </row>
    <row r="14" spans="1:25" ht="48">
      <c r="A14" s="16">
        <v>11</v>
      </c>
      <c r="B14" s="15" t="s">
        <v>51</v>
      </c>
      <c r="C14" s="15" t="s">
        <v>52</v>
      </c>
      <c r="D14" s="15" t="s">
        <v>53</v>
      </c>
      <c r="E14" s="15" t="s">
        <v>54</v>
      </c>
      <c r="F14" s="15" t="s">
        <v>36</v>
      </c>
      <c r="G14" s="15" t="s">
        <v>36</v>
      </c>
      <c r="H14" s="15" t="s">
        <v>37</v>
      </c>
      <c r="I14" s="15" t="s">
        <v>38</v>
      </c>
      <c r="J14" s="15" t="s">
        <v>39</v>
      </c>
      <c r="K14" s="16"/>
      <c r="L14" s="15" t="s">
        <v>55</v>
      </c>
      <c r="M14" s="15" t="s">
        <v>36</v>
      </c>
      <c r="N14" s="15" t="s">
        <v>36</v>
      </c>
      <c r="O14" s="17">
        <v>1</v>
      </c>
      <c r="P14" s="16" t="s">
        <v>42</v>
      </c>
      <c r="Q14" s="18">
        <v>0</v>
      </c>
      <c r="R14" s="18">
        <f t="shared" si="0"/>
        <v>0</v>
      </c>
      <c r="S14" s="18">
        <f t="shared" si="1"/>
        <v>0</v>
      </c>
      <c r="T14" s="15" t="s">
        <v>40</v>
      </c>
      <c r="U14" s="20">
        <v>41487</v>
      </c>
      <c r="V14" s="15" t="s">
        <v>72</v>
      </c>
      <c r="W14" s="15"/>
      <c r="X14" s="15" t="s">
        <v>74</v>
      </c>
      <c r="Y14" s="16" t="s">
        <v>73</v>
      </c>
    </row>
    <row r="15" spans="1:25" ht="48">
      <c r="A15" s="16">
        <v>12</v>
      </c>
      <c r="B15" s="15" t="s">
        <v>56</v>
      </c>
      <c r="C15" s="15" t="s">
        <v>57</v>
      </c>
      <c r="D15" s="15" t="s">
        <v>53</v>
      </c>
      <c r="E15" s="15" t="s">
        <v>54</v>
      </c>
      <c r="F15" s="15" t="s">
        <v>36</v>
      </c>
      <c r="G15" s="15" t="s">
        <v>36</v>
      </c>
      <c r="H15" s="15" t="s">
        <v>37</v>
      </c>
      <c r="I15" s="15" t="s">
        <v>38</v>
      </c>
      <c r="J15" s="15" t="s">
        <v>39</v>
      </c>
      <c r="K15" s="16"/>
      <c r="L15" s="15" t="s">
        <v>55</v>
      </c>
      <c r="M15" s="15" t="s">
        <v>36</v>
      </c>
      <c r="N15" s="15" t="s">
        <v>36</v>
      </c>
      <c r="O15" s="17">
        <v>1</v>
      </c>
      <c r="P15" s="16" t="s">
        <v>42</v>
      </c>
      <c r="Q15" s="18">
        <v>0</v>
      </c>
      <c r="R15" s="18">
        <f t="shared" si="0"/>
        <v>0</v>
      </c>
      <c r="S15" s="18">
        <f t="shared" si="1"/>
        <v>0</v>
      </c>
      <c r="T15" s="15" t="s">
        <v>40</v>
      </c>
      <c r="U15" s="20">
        <v>41487</v>
      </c>
      <c r="V15" s="15" t="s">
        <v>71</v>
      </c>
      <c r="W15" s="15"/>
      <c r="X15" s="15" t="s">
        <v>74</v>
      </c>
      <c r="Y15" s="16" t="s">
        <v>73</v>
      </c>
    </row>
    <row r="16" spans="1:25" ht="36">
      <c r="A16" s="16">
        <v>13</v>
      </c>
      <c r="B16" s="15" t="s">
        <v>58</v>
      </c>
      <c r="C16" s="15" t="s">
        <v>86</v>
      </c>
      <c r="D16" s="15" t="s">
        <v>59</v>
      </c>
      <c r="E16" s="15" t="s">
        <v>60</v>
      </c>
      <c r="F16" s="15" t="s">
        <v>61</v>
      </c>
      <c r="G16" s="15" t="s">
        <v>36</v>
      </c>
      <c r="H16" s="15" t="s">
        <v>37</v>
      </c>
      <c r="I16" s="15" t="s">
        <v>38</v>
      </c>
      <c r="J16" s="15" t="s">
        <v>39</v>
      </c>
      <c r="K16" s="16"/>
      <c r="L16" s="15" t="s">
        <v>76</v>
      </c>
      <c r="M16" s="15" t="s">
        <v>36</v>
      </c>
      <c r="N16" s="15" t="s">
        <v>36</v>
      </c>
      <c r="O16" s="17">
        <v>1</v>
      </c>
      <c r="P16" s="16" t="s">
        <v>42</v>
      </c>
      <c r="Q16" s="18">
        <v>0</v>
      </c>
      <c r="R16" s="18">
        <f t="shared" si="0"/>
        <v>0</v>
      </c>
      <c r="S16" s="18">
        <f t="shared" si="1"/>
        <v>0</v>
      </c>
      <c r="T16" s="15" t="s">
        <v>40</v>
      </c>
      <c r="U16" s="20">
        <v>41487</v>
      </c>
      <c r="V16" s="15" t="s">
        <v>36</v>
      </c>
      <c r="W16" s="15"/>
      <c r="X16" s="15" t="s">
        <v>74</v>
      </c>
      <c r="Y16" s="16" t="s">
        <v>73</v>
      </c>
    </row>
    <row r="17" spans="1:25" ht="36">
      <c r="A17" s="16">
        <v>14</v>
      </c>
      <c r="B17" s="15" t="s">
        <v>62</v>
      </c>
      <c r="C17" s="15" t="s">
        <v>87</v>
      </c>
      <c r="D17" s="15" t="s">
        <v>59</v>
      </c>
      <c r="E17" s="15" t="s">
        <v>60</v>
      </c>
      <c r="F17" s="15" t="s">
        <v>61</v>
      </c>
      <c r="G17" s="15" t="s">
        <v>36</v>
      </c>
      <c r="H17" s="15" t="s">
        <v>37</v>
      </c>
      <c r="I17" s="15" t="s">
        <v>38</v>
      </c>
      <c r="J17" s="15" t="s">
        <v>39</v>
      </c>
      <c r="K17" s="16"/>
      <c r="L17" s="15" t="s">
        <v>76</v>
      </c>
      <c r="M17" s="15" t="s">
        <v>36</v>
      </c>
      <c r="N17" s="15" t="s">
        <v>36</v>
      </c>
      <c r="O17" s="17">
        <v>1</v>
      </c>
      <c r="P17" s="16" t="s">
        <v>42</v>
      </c>
      <c r="Q17" s="18">
        <v>0</v>
      </c>
      <c r="R17" s="18">
        <f t="shared" si="0"/>
        <v>0</v>
      </c>
      <c r="S17" s="18">
        <f t="shared" si="1"/>
        <v>0</v>
      </c>
      <c r="T17" s="15" t="s">
        <v>40</v>
      </c>
      <c r="U17" s="20">
        <v>41487</v>
      </c>
      <c r="V17" s="15" t="s">
        <v>36</v>
      </c>
      <c r="W17" s="15"/>
      <c r="X17" s="15" t="s">
        <v>74</v>
      </c>
      <c r="Y17" s="16" t="s">
        <v>73</v>
      </c>
    </row>
    <row r="18" spans="1:25" ht="36">
      <c r="A18" s="16">
        <v>15</v>
      </c>
      <c r="B18" s="15" t="s">
        <v>63</v>
      </c>
      <c r="C18" s="15" t="s">
        <v>88</v>
      </c>
      <c r="D18" s="15" t="s">
        <v>59</v>
      </c>
      <c r="E18" s="15" t="s">
        <v>60</v>
      </c>
      <c r="F18" s="15" t="s">
        <v>61</v>
      </c>
      <c r="G18" s="15" t="s">
        <v>36</v>
      </c>
      <c r="H18" s="15" t="s">
        <v>37</v>
      </c>
      <c r="I18" s="15" t="s">
        <v>38</v>
      </c>
      <c r="J18" s="15" t="s">
        <v>39</v>
      </c>
      <c r="K18" s="16"/>
      <c r="L18" s="15" t="s">
        <v>76</v>
      </c>
      <c r="M18" s="15" t="s">
        <v>36</v>
      </c>
      <c r="N18" s="15" t="s">
        <v>36</v>
      </c>
      <c r="O18" s="17">
        <v>1</v>
      </c>
      <c r="P18" s="16" t="s">
        <v>42</v>
      </c>
      <c r="Q18" s="18">
        <v>0</v>
      </c>
      <c r="R18" s="18">
        <f t="shared" si="0"/>
        <v>0</v>
      </c>
      <c r="S18" s="18">
        <f t="shared" si="1"/>
        <v>0</v>
      </c>
      <c r="T18" s="15" t="s">
        <v>40</v>
      </c>
      <c r="U18" s="20">
        <v>41487</v>
      </c>
      <c r="V18" s="15" t="s">
        <v>36</v>
      </c>
      <c r="W18" s="15"/>
      <c r="X18" s="15" t="s">
        <v>74</v>
      </c>
      <c r="Y18" s="16" t="s">
        <v>73</v>
      </c>
    </row>
    <row r="19" spans="1:25" ht="36">
      <c r="A19" s="16">
        <v>16</v>
      </c>
      <c r="B19" s="15" t="s">
        <v>64</v>
      </c>
      <c r="C19" s="15" t="s">
        <v>89</v>
      </c>
      <c r="D19" s="15" t="s">
        <v>59</v>
      </c>
      <c r="E19" s="15" t="s">
        <v>60</v>
      </c>
      <c r="F19" s="15" t="s">
        <v>61</v>
      </c>
      <c r="G19" s="15" t="s">
        <v>36</v>
      </c>
      <c r="H19" s="15" t="s">
        <v>37</v>
      </c>
      <c r="I19" s="15" t="s">
        <v>38</v>
      </c>
      <c r="J19" s="15" t="s">
        <v>39</v>
      </c>
      <c r="K19" s="16"/>
      <c r="L19" s="15" t="s">
        <v>76</v>
      </c>
      <c r="M19" s="15" t="s">
        <v>36</v>
      </c>
      <c r="N19" s="15" t="s">
        <v>36</v>
      </c>
      <c r="O19" s="17">
        <v>1</v>
      </c>
      <c r="P19" s="16" t="s">
        <v>42</v>
      </c>
      <c r="Q19" s="18">
        <v>0</v>
      </c>
      <c r="R19" s="18">
        <f t="shared" si="0"/>
        <v>0</v>
      </c>
      <c r="S19" s="18">
        <f t="shared" si="1"/>
        <v>0</v>
      </c>
      <c r="T19" s="15" t="s">
        <v>40</v>
      </c>
      <c r="U19" s="20">
        <v>41487</v>
      </c>
      <c r="V19" s="15" t="s">
        <v>36</v>
      </c>
      <c r="W19" s="15"/>
      <c r="X19" s="15" t="s">
        <v>74</v>
      </c>
      <c r="Y19" s="16" t="s">
        <v>73</v>
      </c>
    </row>
    <row r="20" spans="1:25" ht="48">
      <c r="A20" s="16">
        <v>17</v>
      </c>
      <c r="B20" s="15" t="s">
        <v>65</v>
      </c>
      <c r="C20" s="15" t="s">
        <v>90</v>
      </c>
      <c r="D20" s="15" t="s">
        <v>66</v>
      </c>
      <c r="E20" s="15" t="s">
        <v>92</v>
      </c>
      <c r="F20" s="15" t="s">
        <v>67</v>
      </c>
      <c r="G20" s="15" t="s">
        <v>36</v>
      </c>
      <c r="H20" s="15" t="s">
        <v>37</v>
      </c>
      <c r="I20" s="15" t="s">
        <v>38</v>
      </c>
      <c r="J20" s="15" t="s">
        <v>39</v>
      </c>
      <c r="K20" s="16"/>
      <c r="L20" s="15" t="s">
        <v>76</v>
      </c>
      <c r="M20" s="15" t="s">
        <v>36</v>
      </c>
      <c r="N20" s="15" t="s">
        <v>36</v>
      </c>
      <c r="O20" s="17">
        <v>1</v>
      </c>
      <c r="P20" s="16" t="s">
        <v>42</v>
      </c>
      <c r="Q20" s="18">
        <v>0</v>
      </c>
      <c r="R20" s="18">
        <f t="shared" si="0"/>
        <v>0</v>
      </c>
      <c r="S20" s="18">
        <f t="shared" si="1"/>
        <v>0</v>
      </c>
      <c r="T20" s="15" t="s">
        <v>40</v>
      </c>
      <c r="U20" s="20">
        <v>41487</v>
      </c>
      <c r="V20" s="21" t="s">
        <v>95</v>
      </c>
      <c r="W20" s="15"/>
      <c r="X20" s="15" t="s">
        <v>74</v>
      </c>
      <c r="Y20" s="16" t="s">
        <v>73</v>
      </c>
    </row>
    <row r="21" spans="1:25" ht="48">
      <c r="A21" s="16">
        <v>18</v>
      </c>
      <c r="B21" s="15" t="s">
        <v>68</v>
      </c>
      <c r="C21" s="15" t="s">
        <v>91</v>
      </c>
      <c r="D21" s="15" t="s">
        <v>93</v>
      </c>
      <c r="E21" s="15" t="s">
        <v>94</v>
      </c>
      <c r="F21" s="15" t="s">
        <v>67</v>
      </c>
      <c r="G21" s="15" t="s">
        <v>36</v>
      </c>
      <c r="H21" s="15" t="s">
        <v>37</v>
      </c>
      <c r="I21" s="15" t="s">
        <v>38</v>
      </c>
      <c r="J21" s="15" t="s">
        <v>39</v>
      </c>
      <c r="K21" s="16"/>
      <c r="L21" s="15" t="s">
        <v>76</v>
      </c>
      <c r="M21" s="15" t="s">
        <v>36</v>
      </c>
      <c r="N21" s="15" t="s">
        <v>36</v>
      </c>
      <c r="O21" s="17">
        <v>1</v>
      </c>
      <c r="P21" s="16" t="s">
        <v>42</v>
      </c>
      <c r="Q21" s="18">
        <v>0</v>
      </c>
      <c r="R21" s="18">
        <f t="shared" si="0"/>
        <v>0</v>
      </c>
      <c r="S21" s="18">
        <f t="shared" si="1"/>
        <v>0</v>
      </c>
      <c r="T21" s="15" t="s">
        <v>40</v>
      </c>
      <c r="U21" s="20">
        <v>41487</v>
      </c>
      <c r="V21" s="21" t="s">
        <v>95</v>
      </c>
      <c r="W21" s="15"/>
      <c r="X21" s="15" t="s">
        <v>74</v>
      </c>
      <c r="Y21" s="16" t="s">
        <v>73</v>
      </c>
    </row>
    <row r="22" spans="1:25">
      <c r="A22" s="16"/>
      <c r="B22" s="15"/>
      <c r="C22" s="15"/>
      <c r="D22" s="15"/>
      <c r="E22" s="15"/>
      <c r="F22" s="15"/>
      <c r="G22" s="15"/>
      <c r="H22" s="15"/>
      <c r="I22" s="15"/>
      <c r="J22" s="15"/>
      <c r="K22" s="16"/>
      <c r="L22" s="15"/>
      <c r="M22" s="15"/>
      <c r="N22" s="15" t="s">
        <v>69</v>
      </c>
      <c r="O22" s="17">
        <f>SUM(O4:O21)</f>
        <v>18</v>
      </c>
      <c r="P22" s="16"/>
      <c r="Q22" s="18"/>
      <c r="R22" s="18" t="s">
        <v>69</v>
      </c>
      <c r="S22" s="18">
        <f>SUM(S4:S21)</f>
        <v>0</v>
      </c>
      <c r="T22" s="15"/>
      <c r="U22" s="19"/>
      <c r="V22" s="15"/>
      <c r="W22" s="15"/>
      <c r="X22" s="15"/>
      <c r="Y22" s="16"/>
    </row>
    <row r="23" spans="1:25">
      <c r="A23" s="16"/>
      <c r="B23" s="15"/>
      <c r="C23" s="15"/>
      <c r="D23" s="15"/>
      <c r="E23" s="15"/>
      <c r="F23" s="15"/>
      <c r="G23" s="15"/>
      <c r="H23" s="15"/>
      <c r="I23" s="15"/>
      <c r="J23" s="15"/>
      <c r="K23" s="16"/>
      <c r="L23" s="15"/>
      <c r="M23" s="15"/>
      <c r="N23" s="15"/>
      <c r="O23" s="17"/>
      <c r="P23" s="16"/>
      <c r="Q23" s="18"/>
      <c r="R23" s="18" t="s">
        <v>70</v>
      </c>
      <c r="S23" s="18">
        <f>S22/1.18*0.18</f>
        <v>0</v>
      </c>
      <c r="T23" s="15"/>
      <c r="U23" s="19"/>
      <c r="V23" s="15"/>
      <c r="W23" s="15"/>
      <c r="X23" s="15"/>
      <c r="Y23" s="16"/>
    </row>
  </sheetData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6662</cp:lastModifiedBy>
  <cp:lastPrinted>2012-12-26T11:43:05Z</cp:lastPrinted>
  <dcterms:created xsi:type="dcterms:W3CDTF">2007-11-07T07:16:05Z</dcterms:created>
  <dcterms:modified xsi:type="dcterms:W3CDTF">2013-01-15T11:40:27Z</dcterms:modified>
</cp:coreProperties>
</file>